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011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3" i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<sst xmlns="http://schemas.openxmlformats.org/spreadsheetml/2006/main" count="44" uniqueCount="31">
  <si>
    <t>Bảng Nhập Xuất Hàng Hóa</t>
  </si>
  <si>
    <t>STT</t>
  </si>
  <si>
    <t>Mã Hàng</t>
  </si>
  <si>
    <t>Tên hàng</t>
  </si>
  <si>
    <t>Nhập-Xuất</t>
  </si>
  <si>
    <t>Số lượng</t>
  </si>
  <si>
    <t>Đơn giá</t>
  </si>
  <si>
    <t>Thành tiền</t>
  </si>
  <si>
    <t>MO240</t>
  </si>
  <si>
    <t>CP100</t>
  </si>
  <si>
    <t>KB101</t>
  </si>
  <si>
    <t>CP105</t>
  </si>
  <si>
    <t>MO220</t>
  </si>
  <si>
    <t>CP090</t>
  </si>
  <si>
    <t>KB103</t>
  </si>
  <si>
    <t>MO110</t>
  </si>
  <si>
    <t>KB104</t>
  </si>
  <si>
    <t>CP116</t>
  </si>
  <si>
    <t>N</t>
  </si>
  <si>
    <t>X</t>
  </si>
  <si>
    <t>Danh mục hàng</t>
  </si>
  <si>
    <t>Mã</t>
  </si>
  <si>
    <t>CP</t>
  </si>
  <si>
    <t>CPU</t>
  </si>
  <si>
    <t>MO</t>
  </si>
  <si>
    <t>Monitor</t>
  </si>
  <si>
    <t>KB</t>
  </si>
  <si>
    <t>Keyboard</t>
  </si>
  <si>
    <t>bảng đơn giá</t>
  </si>
  <si>
    <t>Nhập</t>
  </si>
  <si>
    <t>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</si>
</sst>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7" formatCode="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2" fillId="0" borderId="1" xfId="0" applyFont="1" applyBorder="1"/>
    <xf numFmtId="167" fontId="2" fillId="0" borderId="1" xfId="0" applyNumberFormat="1" applyFont="1" applyBorder="1" applyAlignment="1"/>
    <xf numFmtId="1" fontId="2" fillId="0" borderId="1" xfId="1" applyNumberFormat="1" applyFont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M11" sqref="M11"/>
    </sheetView>
  </sheetViews>
  <sheetFormatPr defaultRowHeight="16.5" x14ac:dyDescent="0.25"/>
  <cols>
    <col min="1" max="1" width="9.140625" style="1"/>
    <col min="2" max="2" width="13.28515625" style="1" customWidth="1"/>
    <col min="3" max="3" width="13.42578125" style="1" customWidth="1"/>
    <col min="4" max="4" width="17.140625" style="1" customWidth="1"/>
    <col min="5" max="5" width="13.140625" style="1" customWidth="1"/>
    <col min="6" max="6" width="12.5703125" style="1" customWidth="1"/>
    <col min="7" max="7" width="16.85546875" style="1" customWidth="1"/>
    <col min="8" max="16384" width="9.140625" style="1"/>
  </cols>
  <sheetData>
    <row r="1" spans="1:8" x14ac:dyDescent="0.25">
      <c r="A1" s="8" t="s">
        <v>0</v>
      </c>
      <c r="B1" s="9"/>
      <c r="C1" s="9"/>
      <c r="D1" s="9"/>
      <c r="E1" s="9"/>
      <c r="F1" s="9"/>
      <c r="G1" s="10"/>
    </row>
    <row r="2" spans="1:8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8" x14ac:dyDescent="0.25">
      <c r="A3" s="3">
        <v>1</v>
      </c>
      <c r="B3" s="2" t="s">
        <v>8</v>
      </c>
      <c r="C3" s="2" t="str">
        <f>VLOOKUP(LEFT(B3,2),$A$15:$B$18,2,0)</f>
        <v>Monitor</v>
      </c>
      <c r="D3" s="7" t="s">
        <v>18</v>
      </c>
      <c r="E3" s="7">
        <v>9</v>
      </c>
      <c r="F3" s="4">
        <v>200</v>
      </c>
      <c r="G3" s="2">
        <f>E3*F3</f>
        <v>1800</v>
      </c>
    </row>
    <row r="4" spans="1:8" x14ac:dyDescent="0.25">
      <c r="A4" s="3">
        <v>2</v>
      </c>
      <c r="B4" s="2" t="s">
        <v>9</v>
      </c>
      <c r="C4" s="2" t="str">
        <f>VLOOKUP(LEFT(B4,2),$A$15:$B$18,2,0)</f>
        <v>CPU</v>
      </c>
      <c r="D4" s="7" t="s">
        <v>19</v>
      </c>
      <c r="E4" s="7">
        <v>1</v>
      </c>
      <c r="F4" s="4">
        <v>1200</v>
      </c>
      <c r="G4" s="2">
        <f>E4*F4</f>
        <v>1200</v>
      </c>
    </row>
    <row r="5" spans="1:8" x14ac:dyDescent="0.25">
      <c r="A5" s="3">
        <v>3</v>
      </c>
      <c r="B5" s="2" t="s">
        <v>10</v>
      </c>
      <c r="C5" s="2" t="str">
        <f>VLOOKUP(LEFT(B5,2),$A$15:$B$18,2,0)</f>
        <v>Keyboard</v>
      </c>
      <c r="D5" s="7" t="s">
        <v>19</v>
      </c>
      <c r="E5" s="7">
        <v>14</v>
      </c>
      <c r="F5" s="4">
        <v>17</v>
      </c>
      <c r="G5" s="2">
        <f>E5*F5</f>
        <v>238</v>
      </c>
    </row>
    <row r="6" spans="1:8" x14ac:dyDescent="0.25">
      <c r="A6" s="3">
        <v>4</v>
      </c>
      <c r="B6" s="2" t="s">
        <v>11</v>
      </c>
      <c r="C6" s="2" t="str">
        <f>VLOOKUP(LEFT(B6,2),$A$15:$B$18,2,0)</f>
        <v>CPU</v>
      </c>
      <c r="D6" s="7" t="s">
        <v>18</v>
      </c>
      <c r="E6" s="7">
        <v>5</v>
      </c>
      <c r="F6" s="4">
        <v>1165</v>
      </c>
      <c r="G6" s="2">
        <f>E6*F6</f>
        <v>5825</v>
      </c>
    </row>
    <row r="7" spans="1:8" x14ac:dyDescent="0.25">
      <c r="A7" s="3">
        <v>5</v>
      </c>
      <c r="B7" s="2" t="s">
        <v>12</v>
      </c>
      <c r="C7" s="2" t="str">
        <f>VLOOKUP(LEFT(B7,2),$A$15:$B$18,2,0)</f>
        <v>Monitor</v>
      </c>
      <c r="D7" s="7" t="s">
        <v>19</v>
      </c>
      <c r="E7" s="7">
        <v>2</v>
      </c>
      <c r="F7" s="4">
        <v>220</v>
      </c>
      <c r="G7" s="2">
        <f>E7*F7</f>
        <v>440</v>
      </c>
    </row>
    <row r="8" spans="1:8" x14ac:dyDescent="0.25">
      <c r="A8" s="3">
        <v>6</v>
      </c>
      <c r="B8" s="2" t="s">
        <v>13</v>
      </c>
      <c r="C8" s="2" t="str">
        <f>VLOOKUP(LEFT(B8,2),$A$15:$B$18,2,0)</f>
        <v>CPU</v>
      </c>
      <c r="D8" s="7" t="s">
        <v>19</v>
      </c>
      <c r="E8" s="7">
        <v>4</v>
      </c>
      <c r="F8" s="4">
        <v>1200</v>
      </c>
      <c r="G8" s="2">
        <f>E8*F8</f>
        <v>4800</v>
      </c>
    </row>
    <row r="9" spans="1:8" x14ac:dyDescent="0.25">
      <c r="A9" s="3">
        <v>7</v>
      </c>
      <c r="B9" s="2" t="s">
        <v>14</v>
      </c>
      <c r="C9" s="2" t="str">
        <f>VLOOKUP(LEFT(B9,2),$A$15:$B$18,2,0)</f>
        <v>Keyboard</v>
      </c>
      <c r="D9" s="7" t="s">
        <v>18</v>
      </c>
      <c r="E9" s="7">
        <v>3</v>
      </c>
      <c r="F9" s="4">
        <v>15</v>
      </c>
      <c r="G9" s="2">
        <f>E9*F9</f>
        <v>45</v>
      </c>
    </row>
    <row r="10" spans="1:8" x14ac:dyDescent="0.25">
      <c r="A10" s="3">
        <v>8</v>
      </c>
      <c r="B10" s="2" t="s">
        <v>15</v>
      </c>
      <c r="C10" s="2" t="str">
        <f>VLOOKUP(LEFT(B10,2),$A$15:$B$18,2,0)</f>
        <v>Monitor</v>
      </c>
      <c r="D10" s="7" t="s">
        <v>19</v>
      </c>
      <c r="E10" s="7">
        <v>15</v>
      </c>
      <c r="F10" s="4">
        <v>220</v>
      </c>
      <c r="G10" s="2">
        <f>E10*F10</f>
        <v>3300</v>
      </c>
    </row>
    <row r="11" spans="1:8" x14ac:dyDescent="0.25">
      <c r="A11" s="3">
        <v>9</v>
      </c>
      <c r="B11" s="2" t="s">
        <v>16</v>
      </c>
      <c r="C11" s="2" t="str">
        <f>VLOOKUP(LEFT(B11,2),$A$15:$B$18,2,0)</f>
        <v>Keyboard</v>
      </c>
      <c r="D11" s="7" t="s">
        <v>19</v>
      </c>
      <c r="E11" s="7">
        <v>4</v>
      </c>
      <c r="F11" s="4">
        <v>17</v>
      </c>
      <c r="G11" s="2">
        <f>E11*F11</f>
        <v>68</v>
      </c>
    </row>
    <row r="12" spans="1:8" x14ac:dyDescent="0.25">
      <c r="A12" s="3">
        <v>10</v>
      </c>
      <c r="B12" s="2" t="s">
        <v>17</v>
      </c>
      <c r="C12" s="2" t="str">
        <f>VLOOKUP(LEFT(B12,2),$A$15:$B$18,2,0)</f>
        <v>CPU</v>
      </c>
      <c r="D12" s="7" t="s">
        <v>18</v>
      </c>
      <c r="E12" s="7">
        <v>3</v>
      </c>
      <c r="F12" s="4">
        <v>1165</v>
      </c>
      <c r="G12" s="2">
        <f>E12*F12</f>
        <v>3495</v>
      </c>
    </row>
    <row r="14" spans="1:8" x14ac:dyDescent="0.25">
      <c r="A14" s="1" t="s">
        <v>20</v>
      </c>
      <c r="E14" s="1" t="s">
        <v>28</v>
      </c>
    </row>
    <row r="15" spans="1:8" x14ac:dyDescent="0.25">
      <c r="A15" s="5" t="s">
        <v>21</v>
      </c>
      <c r="B15" s="5" t="s">
        <v>3</v>
      </c>
      <c r="E15" s="5" t="s">
        <v>21</v>
      </c>
      <c r="F15" s="5" t="s">
        <v>26</v>
      </c>
      <c r="G15" s="5" t="s">
        <v>24</v>
      </c>
      <c r="H15" s="5" t="s">
        <v>22</v>
      </c>
    </row>
    <row r="16" spans="1:8" x14ac:dyDescent="0.25">
      <c r="A16" s="2" t="s">
        <v>22</v>
      </c>
      <c r="B16" s="2" t="s">
        <v>23</v>
      </c>
      <c r="E16" s="2" t="s">
        <v>29</v>
      </c>
      <c r="F16" s="2">
        <v>15</v>
      </c>
      <c r="G16" s="2">
        <v>200</v>
      </c>
      <c r="H16" s="2">
        <v>1165</v>
      </c>
    </row>
    <row r="17" spans="1:8" x14ac:dyDescent="0.25">
      <c r="A17" s="2" t="s">
        <v>24</v>
      </c>
      <c r="B17" s="2" t="s">
        <v>25</v>
      </c>
      <c r="E17" s="2" t="s">
        <v>30</v>
      </c>
      <c r="F17" s="2">
        <v>17</v>
      </c>
      <c r="G17" s="2">
        <v>220</v>
      </c>
      <c r="H17" s="2">
        <v>1200</v>
      </c>
    </row>
    <row r="18" spans="1:8" x14ac:dyDescent="0.25">
      <c r="A18" s="2" t="s">
        <v>26</v>
      </c>
      <c r="B18" s="2" t="s">
        <v>27</v>
      </c>
    </row>
  </sheetData>
  <mergeCells count="1">
    <mergeCell ref="A1:G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2020-09-10T01:14:10Z</dcterms:created>
  <dcterms:modified xsi:type="dcterms:W3CDTF">2020-09-10T01:53:32Z</dcterms:modified>
</cp:coreProperties>
</file>